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koopstereu-my.sharepoint.com/personal/agnes_inkoopster_eu/Documents/Veenendaal/Laptops smartphones/5. NvI 2/"/>
    </mc:Choice>
  </mc:AlternateContent>
  <xr:revisionPtr revIDLastSave="214" documentId="8_{780077F2-FDEC-42A6-8894-DB56F7B7E503}" xr6:coauthVersionLast="47" xr6:coauthVersionMax="47" xr10:uidLastSave="{21BA031A-4437-4DE2-A761-6D2048DABCC5}"/>
  <bookViews>
    <workbookView xWindow="25800" yWindow="0" windowWidth="25800" windowHeight="21000" xr2:uid="{00000000-000D-0000-FFFF-FFFF00000000}"/>
  </bookViews>
  <sheets>
    <sheet name="Versie 3.0" sheetId="1" r:id="rId1"/>
    <sheet name="Blad2" sheetId="2" r:id="rId2"/>
    <sheet name="Blad3" sheetId="3" r:id="rId3"/>
  </sheets>
  <definedNames>
    <definedName name="_xlnm.Print_Area" localSheetId="0">'Versie 3.0'!$A$1:$H$39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6" i="1" l="1"/>
  <c r="H16" i="1" s="1"/>
  <c r="F17" i="1"/>
  <c r="H17" i="1" s="1"/>
  <c r="F15" i="1"/>
  <c r="H15" i="1" s="1"/>
  <c r="F13" i="1"/>
  <c r="H13" i="1" s="1"/>
  <c r="F27" i="1"/>
  <c r="H27" i="1" s="1"/>
  <c r="F26" i="1"/>
  <c r="H26" i="1" s="1"/>
  <c r="F24" i="1"/>
  <c r="H24" i="1" s="1"/>
  <c r="F23" i="1"/>
  <c r="H23" i="1" s="1"/>
  <c r="F21" i="1"/>
  <c r="H21" i="1" s="1"/>
  <c r="F20" i="1"/>
  <c r="H20" i="1" s="1"/>
  <c r="F19" i="1"/>
  <c r="H19" i="1" s="1"/>
  <c r="F14" i="1"/>
  <c r="H14" i="1" s="1"/>
  <c r="F12" i="1"/>
  <c r="H12" i="1" s="1"/>
  <c r="F10" i="1"/>
  <c r="H10" i="1" s="1"/>
  <c r="F9" i="1"/>
  <c r="H9" i="1" s="1"/>
  <c r="F8" i="1"/>
  <c r="H8" i="1" s="1"/>
  <c r="F7" i="1"/>
  <c r="H7" i="1" s="1"/>
  <c r="G22" i="1"/>
  <c r="H28" i="1" l="1"/>
</calcChain>
</file>

<file path=xl/sharedStrings.xml><?xml version="1.0" encoding="utf-8"?>
<sst xmlns="http://schemas.openxmlformats.org/spreadsheetml/2006/main" count="54" uniqueCount="50">
  <si>
    <t>Getekend voor akkoord:</t>
  </si>
  <si>
    <t>Naam Inschrijver:</t>
  </si>
  <si>
    <t>Naam tekenbevoegde:</t>
  </si>
  <si>
    <t>Handtekening:</t>
  </si>
  <si>
    <t>Datum:</t>
  </si>
  <si>
    <t>Alle prijzen zijn exclusief BTW</t>
  </si>
  <si>
    <t>Laptops</t>
  </si>
  <si>
    <t>Desktops</t>
  </si>
  <si>
    <t>Voor graphische toepassingen</t>
  </si>
  <si>
    <t>Monitoren</t>
  </si>
  <si>
    <t>Smartphones</t>
  </si>
  <si>
    <t>Androïd Standaard</t>
  </si>
  <si>
    <t>Androïd Luxe</t>
  </si>
  <si>
    <t>iOS Standaard</t>
  </si>
  <si>
    <t>iOS Luxe</t>
  </si>
  <si>
    <t>24 inch</t>
  </si>
  <si>
    <t>27 inch</t>
  </si>
  <si>
    <t>Onderdeel</t>
  </si>
  <si>
    <t>Voorgesteld type</t>
  </si>
  <si>
    <t>Totaal</t>
  </si>
  <si>
    <t>Standaard 15,6 inch</t>
  </si>
  <si>
    <t>Voor graphische toepassingen 17,3 inch</t>
  </si>
  <si>
    <t>De geel gearceerde velden invullen</t>
  </si>
  <si>
    <t>Balies</t>
  </si>
  <si>
    <t>Vergaderzalen</t>
  </si>
  <si>
    <t>Standaard 14 inch</t>
  </si>
  <si>
    <t>Inkoopprijs plus %
b</t>
  </si>
  <si>
    <t>Samsung Galaxy A52 EE</t>
  </si>
  <si>
    <t>Minimaal gelijkwaardig aan</t>
  </si>
  <si>
    <t>Apple iPhone SE</t>
  </si>
  <si>
    <t>Samsung S21 EE</t>
  </si>
  <si>
    <t>Apple iPhone 12 Pro</t>
  </si>
  <si>
    <t>Screenprotector</t>
  </si>
  <si>
    <t>Per stuk</t>
  </si>
  <si>
    <t>Case</t>
  </si>
  <si>
    <t>HP ProBook 470 G7 en G8</t>
  </si>
  <si>
    <t xml:space="preserve">HP ProBook 430 G7 en G8 </t>
  </si>
  <si>
    <t>HP ProBook 450 G7 en G8</t>
  </si>
  <si>
    <t>Dell Optiplex 7490</t>
  </si>
  <si>
    <t>Dell Optiplex 3080 Micro</t>
  </si>
  <si>
    <t>Dell Optiplex 7480 AiO</t>
  </si>
  <si>
    <t>Verkoop-bedrag
c * d</t>
  </si>
  <si>
    <t>Inkoopprijs
a</t>
  </si>
  <si>
    <t>Verkoopprijs
c = a + (a * b)</t>
  </si>
  <si>
    <t>Gekozen aantal t.b.v. selectie
d</t>
  </si>
  <si>
    <t>Screenprotector en case</t>
  </si>
  <si>
    <t>Standaard 14 inch incl. WWAN-module</t>
  </si>
  <si>
    <t>Standaard 15,6 inch incl. WWAN-module</t>
  </si>
  <si>
    <t>Prijsformulier Gebruikersapparatuur versie 3.0</t>
  </si>
  <si>
    <t>Voor graphische toepassingen 17,3 inch incl. WWAN-module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</si>
</sst>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  <numFmt numFmtId="165" formatCode="_ * #,##0_ ;_ * \-#,##0_ ;_ * &quot;-&quot;??_ ;_ @_ "/>
  </numFmts>
  <fonts count="8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6"/>
      <color theme="1"/>
      <name val="Arial"/>
      <family val="2"/>
    </font>
    <font>
      <b/>
      <sz val="26"/>
      <color theme="1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3" borderId="0" xfId="0" applyFill="1" applyAlignment="1">
      <alignment vertical="top"/>
    </xf>
    <xf numFmtId="0" fontId="0" fillId="5" borderId="1" xfId="0" applyFill="1" applyBorder="1" applyAlignment="1">
      <alignment vertical="top"/>
    </xf>
    <xf numFmtId="0" fontId="0" fillId="5" borderId="1" xfId="0" applyFill="1" applyBorder="1" applyAlignment="1">
      <alignment horizontal="right" vertical="top"/>
    </xf>
    <xf numFmtId="0" fontId="3" fillId="0" borderId="0" xfId="0" applyFont="1" applyAlignment="1">
      <alignment vertical="top"/>
    </xf>
    <xf numFmtId="165" fontId="0" fillId="0" borderId="1" xfId="1" applyNumberFormat="1" applyFont="1" applyFill="1" applyBorder="1" applyAlignment="1">
      <alignment horizontal="right" vertical="top"/>
    </xf>
    <xf numFmtId="165" fontId="0" fillId="3" borderId="1" xfId="1" applyNumberFormat="1" applyFont="1" applyFill="1" applyBorder="1" applyAlignment="1">
      <alignment horizontal="right" vertical="top"/>
    </xf>
    <xf numFmtId="165" fontId="0" fillId="5" borderId="1" xfId="1" applyNumberFormat="1" applyFont="1" applyFill="1" applyBorder="1" applyAlignment="1">
      <alignment horizontal="right" vertical="top"/>
    </xf>
    <xf numFmtId="0" fontId="0" fillId="0" borderId="0" xfId="0" applyAlignment="1">
      <alignment horizontal="center" vertical="top"/>
    </xf>
    <xf numFmtId="164" fontId="0" fillId="0" borderId="1" xfId="0" applyNumberFormat="1" applyFill="1" applyBorder="1" applyAlignment="1">
      <alignment horizontal="right" vertical="top"/>
    </xf>
    <xf numFmtId="0" fontId="4" fillId="4" borderId="3" xfId="0" applyFont="1" applyFill="1" applyBorder="1" applyAlignment="1">
      <alignment vertical="top" wrapText="1"/>
    </xf>
    <xf numFmtId="0" fontId="4" fillId="4" borderId="7" xfId="0" applyFont="1" applyFill="1" applyBorder="1" applyAlignment="1">
      <alignment vertical="top" wrapText="1"/>
    </xf>
    <xf numFmtId="0" fontId="0" fillId="0" borderId="1" xfId="0" applyBorder="1" applyAlignment="1">
      <alignment horizontal="left" vertical="top"/>
    </xf>
    <xf numFmtId="0" fontId="0" fillId="0" borderId="10" xfId="0" applyBorder="1" applyAlignment="1">
      <alignment vertical="top"/>
    </xf>
    <xf numFmtId="164" fontId="0" fillId="0" borderId="10" xfId="0" applyNumberFormat="1" applyFill="1" applyBorder="1" applyAlignment="1">
      <alignment horizontal="right" vertical="top"/>
    </xf>
    <xf numFmtId="165" fontId="0" fillId="3" borderId="10" xfId="1" applyNumberFormat="1" applyFont="1" applyFill="1" applyBorder="1" applyAlignment="1">
      <alignment horizontal="right" vertical="top"/>
    </xf>
    <xf numFmtId="0" fontId="1" fillId="6" borderId="12" xfId="0" applyFont="1" applyFill="1" applyBorder="1" applyAlignment="1">
      <alignment vertical="top" wrapText="1"/>
    </xf>
    <xf numFmtId="0" fontId="1" fillId="6" borderId="12" xfId="0" applyFont="1" applyFill="1" applyBorder="1" applyAlignment="1">
      <alignment vertical="top"/>
    </xf>
    <xf numFmtId="0" fontId="1" fillId="6" borderId="12" xfId="0" applyFont="1" applyFill="1" applyBorder="1" applyAlignment="1">
      <alignment horizontal="right" vertical="top" wrapText="1"/>
    </xf>
    <xf numFmtId="0" fontId="1" fillId="6" borderId="13" xfId="0" applyFont="1" applyFill="1" applyBorder="1" applyAlignment="1">
      <alignment horizontal="right" vertical="top" wrapText="1"/>
    </xf>
    <xf numFmtId="0" fontId="0" fillId="5" borderId="15" xfId="0" applyFill="1" applyBorder="1" applyAlignment="1">
      <alignment horizontal="right" vertical="top"/>
    </xf>
    <xf numFmtId="164" fontId="0" fillId="0" borderId="15" xfId="0" applyNumberFormat="1" applyBorder="1" applyAlignment="1">
      <alignment horizontal="right" vertical="top"/>
    </xf>
    <xf numFmtId="164" fontId="0" fillId="0" borderId="17" xfId="0" applyNumberFormat="1" applyBorder="1" applyAlignment="1">
      <alignment horizontal="right" vertical="top"/>
    </xf>
    <xf numFmtId="0" fontId="1" fillId="5" borderId="1" xfId="0" applyFont="1" applyFill="1" applyBorder="1" applyAlignment="1">
      <alignment vertical="top"/>
    </xf>
    <xf numFmtId="0" fontId="1" fillId="5" borderId="15" xfId="0" applyFont="1" applyFill="1" applyBorder="1" applyAlignment="1">
      <alignment vertical="top"/>
    </xf>
    <xf numFmtId="0" fontId="0" fillId="0" borderId="1" xfId="0" applyBorder="1" applyAlignment="1">
      <alignment horizontal="right" vertical="top"/>
    </xf>
    <xf numFmtId="0" fontId="0" fillId="0" borderId="1" xfId="0" applyFont="1" applyBorder="1" applyAlignment="1">
      <alignment vertical="top"/>
    </xf>
    <xf numFmtId="0" fontId="0" fillId="5" borderId="1" xfId="0" applyFont="1" applyFill="1" applyBorder="1" applyAlignment="1">
      <alignment vertical="top"/>
    </xf>
    <xf numFmtId="0" fontId="0" fillId="0" borderId="10" xfId="0" applyBorder="1" applyAlignment="1">
      <alignment horizontal="left" vertical="top"/>
    </xf>
    <xf numFmtId="0" fontId="0" fillId="0" borderId="10" xfId="0" applyBorder="1" applyAlignment="1">
      <alignment horizontal="right" vertical="top"/>
    </xf>
    <xf numFmtId="0" fontId="1" fillId="0" borderId="19" xfId="0" applyFont="1" applyBorder="1" applyAlignment="1">
      <alignment horizontal="left" vertical="top"/>
    </xf>
    <xf numFmtId="164" fontId="1" fillId="0" borderId="20" xfId="0" applyNumberFormat="1" applyFont="1" applyBorder="1" applyAlignment="1">
      <alignment horizontal="right" vertical="top"/>
    </xf>
    <xf numFmtId="0" fontId="0" fillId="0" borderId="14" xfId="0" applyBorder="1" applyAlignment="1">
      <alignment vertical="top" wrapText="1"/>
    </xf>
    <xf numFmtId="0" fontId="1" fillId="6" borderId="11" xfId="0" applyFont="1" applyFill="1" applyBorder="1" applyAlignment="1">
      <alignment vertical="top" wrapText="1"/>
    </xf>
    <xf numFmtId="0" fontId="1" fillId="5" borderId="14" xfId="0" applyFont="1" applyFill="1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Font="1" applyBorder="1" applyAlignment="1">
      <alignment horizontal="left" vertical="top"/>
    </xf>
    <xf numFmtId="0" fontId="4" fillId="4" borderId="2" xfId="0" applyFont="1" applyFill="1" applyBorder="1" applyAlignment="1">
      <alignment vertical="top" wrapText="1"/>
    </xf>
    <xf numFmtId="0" fontId="4" fillId="4" borderId="6" xfId="0" applyFont="1" applyFill="1" applyBorder="1" applyAlignment="1">
      <alignment vertical="top" wrapText="1"/>
    </xf>
    <xf numFmtId="0" fontId="1" fillId="0" borderId="7" xfId="0" applyFont="1" applyBorder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0" fontId="1" fillId="0" borderId="9" xfId="0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164" fontId="0" fillId="0" borderId="1" xfId="0" applyNumberFormat="1" applyFill="1" applyBorder="1" applyAlignment="1" applyProtection="1">
      <alignment horizontal="right" vertical="top"/>
    </xf>
    <xf numFmtId="165" fontId="0" fillId="3" borderId="1" xfId="1" applyNumberFormat="1" applyFont="1" applyFill="1" applyBorder="1" applyAlignment="1" applyProtection="1">
      <alignment horizontal="right" vertical="top"/>
    </xf>
    <xf numFmtId="164" fontId="0" fillId="0" borderId="15" xfId="0" applyNumberFormat="1" applyBorder="1" applyAlignment="1" applyProtection="1">
      <alignment horizontal="right" vertical="top"/>
    </xf>
    <xf numFmtId="0" fontId="0" fillId="2" borderId="1" xfId="0" applyFill="1" applyBorder="1" applyAlignment="1" applyProtection="1">
      <alignment vertical="top"/>
      <protection locked="0"/>
    </xf>
    <xf numFmtId="164" fontId="0" fillId="2" borderId="1" xfId="0" applyNumberFormat="1" applyFill="1" applyBorder="1" applyAlignment="1" applyProtection="1">
      <alignment horizontal="right" vertical="top"/>
      <protection locked="0"/>
    </xf>
    <xf numFmtId="10" fontId="0" fillId="2" borderId="1" xfId="3" applyNumberFormat="1" applyFont="1" applyFill="1" applyBorder="1" applyAlignment="1" applyProtection="1">
      <alignment horizontal="right" vertical="top"/>
      <protection locked="0"/>
    </xf>
    <xf numFmtId="0" fontId="0" fillId="2" borderId="10" xfId="0" applyFill="1" applyBorder="1" applyAlignment="1" applyProtection="1">
      <alignment vertical="top"/>
      <protection locked="0"/>
    </xf>
    <xf numFmtId="164" fontId="0" fillId="2" borderId="10" xfId="0" applyNumberFormat="1" applyFill="1" applyBorder="1" applyAlignment="1" applyProtection="1">
      <alignment horizontal="right" vertical="top"/>
      <protection locked="0"/>
    </xf>
    <xf numFmtId="10" fontId="0" fillId="2" borderId="10" xfId="3" applyNumberFormat="1" applyFont="1" applyFill="1" applyBorder="1" applyAlignment="1" applyProtection="1">
      <alignment horizontal="right" vertical="top"/>
      <protection locked="0"/>
    </xf>
    <xf numFmtId="164" fontId="0" fillId="2" borderId="1" xfId="2" applyNumberFormat="1" applyFont="1" applyFill="1" applyBorder="1" applyAlignment="1" applyProtection="1">
      <alignment vertical="top"/>
      <protection locked="0"/>
    </xf>
    <xf numFmtId="164" fontId="0" fillId="2" borderId="10" xfId="2" applyNumberFormat="1" applyFont="1" applyFill="1" applyBorder="1" applyAlignment="1" applyProtection="1">
      <alignment vertical="top"/>
      <protection locked="0"/>
    </xf>
    <xf numFmtId="0" fontId="0" fillId="2" borderId="3" xfId="0" applyFill="1" applyBorder="1" applyAlignment="1" applyProtection="1">
      <alignment horizontal="center" vertical="top"/>
      <protection locked="0"/>
    </xf>
    <xf numFmtId="0" fontId="0" fillId="2" borderId="4" xfId="0" applyFill="1" applyBorder="1" applyAlignment="1" applyProtection="1">
      <alignment horizontal="center" vertical="top"/>
      <protection locked="0"/>
    </xf>
    <xf numFmtId="0" fontId="0" fillId="2" borderId="5" xfId="0" applyFill="1" applyBorder="1" applyAlignment="1" applyProtection="1">
      <alignment horizontal="center" vertical="top"/>
      <protection locked="0"/>
    </xf>
    <xf numFmtId="0" fontId="0" fillId="2" borderId="7" xfId="0" applyFill="1" applyBorder="1" applyAlignment="1" applyProtection="1">
      <alignment horizontal="center" vertical="top"/>
      <protection locked="0"/>
    </xf>
    <xf numFmtId="0" fontId="0" fillId="2" borderId="8" xfId="0" applyFill="1" applyBorder="1" applyAlignment="1" applyProtection="1">
      <alignment horizontal="center" vertical="top"/>
      <protection locked="0"/>
    </xf>
    <xf numFmtId="0" fontId="0" fillId="2" borderId="9" xfId="0" applyFill="1" applyBorder="1" applyAlignment="1" applyProtection="1">
      <alignment horizontal="center" vertical="top"/>
      <protection locked="0"/>
    </xf>
  </cellXfs>
  <cellStyles count="4">
    <cellStyle name="Komma" xfId="1" builtinId="3"/>
    <cellStyle name="Procent" xfId="3" builtinId="5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9"/>
  <sheetViews>
    <sheetView tabSelected="1" zoomScaleNormal="100" workbookViewId="0">
      <selection activeCell="C7" sqref="C7"/>
    </sheetView>
  </sheetViews>
  <sheetFormatPr defaultColWidth="8.75" defaultRowHeight="14.25" x14ac:dyDescent="0.2"/>
  <cols>
    <col min="1" max="1" width="33.5" style="43" bestFit="1" customWidth="1"/>
    <col min="2" max="2" width="22.875" style="1" customWidth="1"/>
    <col min="3" max="3" width="39.5" style="1" customWidth="1"/>
    <col min="4" max="6" width="13.625" style="1" customWidth="1"/>
    <col min="7" max="7" width="12.875" style="1" customWidth="1"/>
    <col min="8" max="8" width="13.375" style="1" customWidth="1"/>
    <col min="9" max="16384" width="8.75" style="1"/>
  </cols>
  <sheetData>
    <row r="1" spans="1:9" ht="33.75" x14ac:dyDescent="0.2">
      <c r="A1" s="50" t="s">
        <v>48</v>
      </c>
      <c r="B1" s="50"/>
      <c r="C1" s="50"/>
      <c r="D1" s="50"/>
      <c r="E1" s="50"/>
      <c r="F1" s="50"/>
      <c r="G1" s="50"/>
    </row>
    <row r="2" spans="1:9" ht="18" x14ac:dyDescent="0.2">
      <c r="A2" s="52"/>
      <c r="B2" s="52"/>
      <c r="C2" s="52"/>
      <c r="D2" s="52"/>
      <c r="E2" s="52"/>
      <c r="F2" s="52"/>
      <c r="G2" s="52"/>
    </row>
    <row r="3" spans="1:9" ht="20.25" x14ac:dyDescent="0.2">
      <c r="A3" s="51" t="s">
        <v>22</v>
      </c>
      <c r="B3" s="51"/>
      <c r="C3" s="51"/>
      <c r="D3" s="51"/>
      <c r="E3" s="51"/>
      <c r="F3" s="51"/>
      <c r="G3" s="51"/>
    </row>
    <row r="4" spans="1:9" ht="21" thickBot="1" x14ac:dyDescent="0.25">
      <c r="A4" s="51"/>
      <c r="B4" s="51"/>
      <c r="C4" s="51"/>
      <c r="D4" s="51"/>
      <c r="E4" s="51"/>
      <c r="F4" s="51"/>
      <c r="G4" s="51"/>
    </row>
    <row r="5" spans="1:9" ht="60" x14ac:dyDescent="0.2">
      <c r="A5" s="35" t="s">
        <v>17</v>
      </c>
      <c r="B5" s="18" t="s">
        <v>28</v>
      </c>
      <c r="C5" s="19" t="s">
        <v>18</v>
      </c>
      <c r="D5" s="20" t="s">
        <v>42</v>
      </c>
      <c r="E5" s="20" t="s">
        <v>26</v>
      </c>
      <c r="F5" s="20" t="s">
        <v>43</v>
      </c>
      <c r="G5" s="20" t="s">
        <v>44</v>
      </c>
      <c r="H5" s="21" t="s">
        <v>41</v>
      </c>
      <c r="I5" s="3"/>
    </row>
    <row r="6" spans="1:9" ht="15" x14ac:dyDescent="0.2">
      <c r="A6" s="36" t="s">
        <v>10</v>
      </c>
      <c r="B6" s="4"/>
      <c r="C6" s="4"/>
      <c r="D6" s="5"/>
      <c r="E6" s="5"/>
      <c r="F6" s="5"/>
      <c r="G6" s="9"/>
      <c r="H6" s="22"/>
    </row>
    <row r="7" spans="1:9" x14ac:dyDescent="0.2">
      <c r="A7" s="34" t="s">
        <v>11</v>
      </c>
      <c r="B7" s="28" t="s">
        <v>27</v>
      </c>
      <c r="C7" s="56"/>
      <c r="D7" s="57">
        <v>0</v>
      </c>
      <c r="E7" s="58">
        <v>0</v>
      </c>
      <c r="F7" s="11">
        <f>D7+(D7*E7)</f>
        <v>0</v>
      </c>
      <c r="G7" s="7">
        <v>500</v>
      </c>
      <c r="H7" s="23">
        <f>F7*G7</f>
        <v>0</v>
      </c>
    </row>
    <row r="8" spans="1:9" x14ac:dyDescent="0.2">
      <c r="A8" s="34" t="s">
        <v>12</v>
      </c>
      <c r="B8" s="28" t="s">
        <v>30</v>
      </c>
      <c r="C8" s="56"/>
      <c r="D8" s="57">
        <v>0</v>
      </c>
      <c r="E8" s="58">
        <v>0</v>
      </c>
      <c r="F8" s="11">
        <f>D8+(D8*E8)</f>
        <v>0</v>
      </c>
      <c r="G8" s="7">
        <v>50</v>
      </c>
      <c r="H8" s="23">
        <f>F8*G8</f>
        <v>0</v>
      </c>
    </row>
    <row r="9" spans="1:9" x14ac:dyDescent="0.2">
      <c r="A9" s="34" t="s">
        <v>13</v>
      </c>
      <c r="B9" s="28" t="s">
        <v>29</v>
      </c>
      <c r="C9" s="56"/>
      <c r="D9" s="57">
        <v>0</v>
      </c>
      <c r="E9" s="58">
        <v>0</v>
      </c>
      <c r="F9" s="11">
        <f>D9+(D9*E9)</f>
        <v>0</v>
      </c>
      <c r="G9" s="8">
        <v>300</v>
      </c>
      <c r="H9" s="23">
        <f>F9*G9</f>
        <v>0</v>
      </c>
    </row>
    <row r="10" spans="1:9" x14ac:dyDescent="0.2">
      <c r="A10" s="34" t="s">
        <v>14</v>
      </c>
      <c r="B10" s="28" t="s">
        <v>31</v>
      </c>
      <c r="C10" s="56"/>
      <c r="D10" s="57">
        <v>0</v>
      </c>
      <c r="E10" s="58">
        <v>0</v>
      </c>
      <c r="F10" s="11">
        <f>D10+(D10*E10)</f>
        <v>0</v>
      </c>
      <c r="G10" s="8">
        <v>50</v>
      </c>
      <c r="H10" s="23">
        <f>F10*G10</f>
        <v>0</v>
      </c>
    </row>
    <row r="11" spans="1:9" ht="15" x14ac:dyDescent="0.2">
      <c r="A11" s="36" t="s">
        <v>6</v>
      </c>
      <c r="B11" s="29"/>
      <c r="C11" s="4"/>
      <c r="D11" s="5"/>
      <c r="E11" s="5"/>
      <c r="F11" s="5"/>
      <c r="G11" s="9"/>
      <c r="H11" s="22"/>
    </row>
    <row r="12" spans="1:9" x14ac:dyDescent="0.2">
      <c r="A12" s="34" t="s">
        <v>25</v>
      </c>
      <c r="B12" s="44" t="s">
        <v>36</v>
      </c>
      <c r="C12" s="56"/>
      <c r="D12" s="57">
        <v>0</v>
      </c>
      <c r="E12" s="58">
        <v>0</v>
      </c>
      <c r="F12" s="11">
        <f t="shared" ref="F12:F17" si="0">D12+(D12*E12)</f>
        <v>0</v>
      </c>
      <c r="G12" s="8">
        <v>90</v>
      </c>
      <c r="H12" s="23">
        <f t="shared" ref="H12:H17" si="1">F12*G12</f>
        <v>0</v>
      </c>
    </row>
    <row r="13" spans="1:9" x14ac:dyDescent="0.2">
      <c r="A13" s="34" t="s">
        <v>46</v>
      </c>
      <c r="B13" s="44" t="s">
        <v>36</v>
      </c>
      <c r="C13" s="56"/>
      <c r="D13" s="57">
        <v>0</v>
      </c>
      <c r="E13" s="58">
        <v>0</v>
      </c>
      <c r="F13" s="11">
        <f t="shared" si="0"/>
        <v>0</v>
      </c>
      <c r="G13" s="8">
        <v>60</v>
      </c>
      <c r="H13" s="23">
        <f t="shared" si="1"/>
        <v>0</v>
      </c>
    </row>
    <row r="14" spans="1:9" x14ac:dyDescent="0.2">
      <c r="A14" s="34" t="s">
        <v>20</v>
      </c>
      <c r="B14" s="44" t="s">
        <v>37</v>
      </c>
      <c r="C14" s="56"/>
      <c r="D14" s="57">
        <v>0</v>
      </c>
      <c r="E14" s="58">
        <v>0</v>
      </c>
      <c r="F14" s="11">
        <f t="shared" si="0"/>
        <v>0</v>
      </c>
      <c r="G14" s="8">
        <v>330</v>
      </c>
      <c r="H14" s="23">
        <f t="shared" si="1"/>
        <v>0</v>
      </c>
    </row>
    <row r="15" spans="1:9" ht="28.5" x14ac:dyDescent="0.2">
      <c r="A15" s="34" t="s">
        <v>47</v>
      </c>
      <c r="B15" s="44" t="s">
        <v>37</v>
      </c>
      <c r="C15" s="56"/>
      <c r="D15" s="57">
        <v>0</v>
      </c>
      <c r="E15" s="58">
        <v>0</v>
      </c>
      <c r="F15" s="11">
        <f t="shared" si="0"/>
        <v>0</v>
      </c>
      <c r="G15" s="8">
        <v>40</v>
      </c>
      <c r="H15" s="23">
        <f t="shared" si="1"/>
        <v>0</v>
      </c>
    </row>
    <row r="16" spans="1:9" ht="28.5" x14ac:dyDescent="0.2">
      <c r="A16" s="34" t="s">
        <v>21</v>
      </c>
      <c r="B16" s="28" t="s">
        <v>35</v>
      </c>
      <c r="C16" s="56"/>
      <c r="D16" s="57">
        <v>0</v>
      </c>
      <c r="E16" s="58">
        <v>0</v>
      </c>
      <c r="F16" s="53">
        <f t="shared" si="0"/>
        <v>0</v>
      </c>
      <c r="G16" s="54">
        <v>40</v>
      </c>
      <c r="H16" s="55">
        <f t="shared" si="1"/>
        <v>0</v>
      </c>
    </row>
    <row r="17" spans="1:8" ht="28.5" x14ac:dyDescent="0.2">
      <c r="A17" s="34" t="s">
        <v>49</v>
      </c>
      <c r="B17" s="28" t="s">
        <v>35</v>
      </c>
      <c r="C17" s="56"/>
      <c r="D17" s="57">
        <v>0</v>
      </c>
      <c r="E17" s="58">
        <v>0</v>
      </c>
      <c r="F17" s="53">
        <f t="shared" si="0"/>
        <v>0</v>
      </c>
      <c r="G17" s="54">
        <v>10</v>
      </c>
      <c r="H17" s="55">
        <f t="shared" si="1"/>
        <v>0</v>
      </c>
    </row>
    <row r="18" spans="1:8" ht="15" x14ac:dyDescent="0.2">
      <c r="A18" s="36" t="s">
        <v>7</v>
      </c>
      <c r="B18" s="29"/>
      <c r="C18" s="4"/>
      <c r="D18" s="5"/>
      <c r="E18" s="5"/>
      <c r="F18" s="5"/>
      <c r="G18" s="9"/>
      <c r="H18" s="22"/>
    </row>
    <row r="19" spans="1:8" x14ac:dyDescent="0.2">
      <c r="A19" s="34" t="s">
        <v>23</v>
      </c>
      <c r="B19" s="28" t="s">
        <v>40</v>
      </c>
      <c r="C19" s="56"/>
      <c r="D19" s="57">
        <v>0</v>
      </c>
      <c r="E19" s="58">
        <v>0</v>
      </c>
      <c r="F19" s="11">
        <f>D19+(D19*E19)</f>
        <v>0</v>
      </c>
      <c r="G19" s="8">
        <v>10</v>
      </c>
      <c r="H19" s="23">
        <f>F19*G19</f>
        <v>0</v>
      </c>
    </row>
    <row r="20" spans="1:8" x14ac:dyDescent="0.2">
      <c r="A20" s="34" t="s">
        <v>24</v>
      </c>
      <c r="B20" s="28" t="s">
        <v>39</v>
      </c>
      <c r="C20" s="56"/>
      <c r="D20" s="57">
        <v>0</v>
      </c>
      <c r="E20" s="58">
        <v>0</v>
      </c>
      <c r="F20" s="11">
        <f>D20+(D20*E20)</f>
        <v>0</v>
      </c>
      <c r="G20" s="8">
        <v>10</v>
      </c>
      <c r="H20" s="23">
        <f>F20*G20</f>
        <v>0</v>
      </c>
    </row>
    <row r="21" spans="1:8" x14ac:dyDescent="0.2">
      <c r="A21" s="34" t="s">
        <v>8</v>
      </c>
      <c r="B21" s="28" t="s">
        <v>38</v>
      </c>
      <c r="C21" s="56"/>
      <c r="D21" s="57">
        <v>0</v>
      </c>
      <c r="E21" s="58">
        <v>0</v>
      </c>
      <c r="F21" s="11">
        <f>D21+(D21*E21)</f>
        <v>0</v>
      </c>
      <c r="G21" s="8">
        <v>10</v>
      </c>
      <c r="H21" s="23">
        <f>F21*G21</f>
        <v>0</v>
      </c>
    </row>
    <row r="22" spans="1:8" ht="15" x14ac:dyDescent="0.2">
      <c r="A22" s="36" t="s">
        <v>9</v>
      </c>
      <c r="B22" s="4"/>
      <c r="C22" s="4"/>
      <c r="D22" s="5"/>
      <c r="E22" s="5"/>
      <c r="F22" s="5"/>
      <c r="G22" s="9">
        <f>SUM(G23:G24)</f>
        <v>400</v>
      </c>
      <c r="H22" s="22"/>
    </row>
    <row r="23" spans="1:8" x14ac:dyDescent="0.2">
      <c r="A23" s="34" t="s">
        <v>15</v>
      </c>
      <c r="B23" s="2"/>
      <c r="C23" s="56"/>
      <c r="D23" s="57">
        <v>0</v>
      </c>
      <c r="E23" s="58">
        <v>0</v>
      </c>
      <c r="F23" s="11">
        <f>D23+(D23*E23)</f>
        <v>0</v>
      </c>
      <c r="G23" s="8">
        <v>375</v>
      </c>
      <c r="H23" s="23">
        <f>F23*G23</f>
        <v>0</v>
      </c>
    </row>
    <row r="24" spans="1:8" ht="15" thickBot="1" x14ac:dyDescent="0.25">
      <c r="A24" s="37" t="s">
        <v>16</v>
      </c>
      <c r="B24" s="15"/>
      <c r="C24" s="59"/>
      <c r="D24" s="60">
        <v>0</v>
      </c>
      <c r="E24" s="61">
        <v>0</v>
      </c>
      <c r="F24" s="16">
        <f>D24+(D24*E24)</f>
        <v>0</v>
      </c>
      <c r="G24" s="17">
        <v>25</v>
      </c>
      <c r="H24" s="24">
        <f>F24*G24</f>
        <v>0</v>
      </c>
    </row>
    <row r="25" spans="1:8" ht="15" x14ac:dyDescent="0.2">
      <c r="A25" s="36" t="s">
        <v>45</v>
      </c>
      <c r="B25" s="25"/>
      <c r="C25" s="25"/>
      <c r="D25" s="25"/>
      <c r="E25" s="25"/>
      <c r="F25" s="25"/>
      <c r="G25" s="25"/>
      <c r="H25" s="26"/>
    </row>
    <row r="26" spans="1:8" x14ac:dyDescent="0.2">
      <c r="A26" s="38" t="s">
        <v>32</v>
      </c>
      <c r="B26" s="14" t="s">
        <v>33</v>
      </c>
      <c r="C26" s="56"/>
      <c r="D26" s="62">
        <v>0</v>
      </c>
      <c r="E26" s="58">
        <v>0</v>
      </c>
      <c r="F26" s="11">
        <f>D26+(D26*E26)</f>
        <v>0</v>
      </c>
      <c r="G26" s="27">
        <v>300</v>
      </c>
      <c r="H26" s="23">
        <f>F26*G26</f>
        <v>0</v>
      </c>
    </row>
    <row r="27" spans="1:8" ht="15" thickBot="1" x14ac:dyDescent="0.25">
      <c r="A27" s="39" t="s">
        <v>34</v>
      </c>
      <c r="B27" s="30" t="s">
        <v>33</v>
      </c>
      <c r="C27" s="59"/>
      <c r="D27" s="63">
        <v>0</v>
      </c>
      <c r="E27" s="61">
        <v>0</v>
      </c>
      <c r="F27" s="16">
        <f>D27+(D27*E27)</f>
        <v>0</v>
      </c>
      <c r="G27" s="31">
        <v>300</v>
      </c>
      <c r="H27" s="24">
        <f>F27*G27</f>
        <v>0</v>
      </c>
    </row>
    <row r="28" spans="1:8" ht="15.75" thickBot="1" x14ac:dyDescent="0.25">
      <c r="A28" s="40" t="s">
        <v>19</v>
      </c>
      <c r="B28" s="32"/>
      <c r="C28" s="32"/>
      <c r="D28" s="32"/>
      <c r="E28" s="32"/>
      <c r="F28" s="32"/>
      <c r="G28" s="32"/>
      <c r="H28" s="33">
        <f>SUM(H7:H27)</f>
        <v>0</v>
      </c>
    </row>
    <row r="29" spans="1:8" ht="15.75" thickBot="1" x14ac:dyDescent="0.25">
      <c r="A29" s="47" t="s">
        <v>5</v>
      </c>
      <c r="B29" s="48"/>
      <c r="C29" s="48"/>
      <c r="D29" s="48"/>
      <c r="E29" s="48"/>
      <c r="F29" s="48"/>
      <c r="G29" s="48"/>
      <c r="H29" s="49"/>
    </row>
    <row r="30" spans="1:8" x14ac:dyDescent="0.2">
      <c r="A30" s="41"/>
      <c r="B30" s="10"/>
      <c r="C30" s="10"/>
      <c r="D30" s="10"/>
      <c r="E30" s="10"/>
      <c r="F30" s="10"/>
      <c r="G30" s="10"/>
    </row>
    <row r="31" spans="1:8" ht="15" thickBot="1" x14ac:dyDescent="0.25">
      <c r="A31" s="42" t="s">
        <v>0</v>
      </c>
      <c r="B31" s="6"/>
      <c r="C31" s="6"/>
    </row>
    <row r="32" spans="1:8" x14ac:dyDescent="0.2">
      <c r="A32" s="45" t="s">
        <v>1</v>
      </c>
      <c r="B32" s="12"/>
      <c r="C32" s="64"/>
      <c r="D32" s="65"/>
      <c r="E32" s="65"/>
      <c r="F32" s="66"/>
    </row>
    <row r="33" spans="1:6" ht="15" thickBot="1" x14ac:dyDescent="0.25">
      <c r="A33" s="46"/>
      <c r="B33" s="13"/>
      <c r="C33" s="67"/>
      <c r="D33" s="68"/>
      <c r="E33" s="68"/>
      <c r="F33" s="69"/>
    </row>
    <row r="34" spans="1:6" x14ac:dyDescent="0.2">
      <c r="A34" s="45" t="s">
        <v>2</v>
      </c>
      <c r="B34" s="12"/>
      <c r="C34" s="64"/>
      <c r="D34" s="65"/>
      <c r="E34" s="65"/>
      <c r="F34" s="66"/>
    </row>
    <row r="35" spans="1:6" ht="15" thickBot="1" x14ac:dyDescent="0.25">
      <c r="A35" s="46"/>
      <c r="B35" s="13"/>
      <c r="C35" s="67"/>
      <c r="D35" s="68"/>
      <c r="E35" s="68"/>
      <c r="F35" s="69"/>
    </row>
    <row r="36" spans="1:6" x14ac:dyDescent="0.2">
      <c r="A36" s="45" t="s">
        <v>3</v>
      </c>
      <c r="B36" s="12"/>
      <c r="C36" s="64"/>
      <c r="D36" s="65"/>
      <c r="E36" s="65"/>
      <c r="F36" s="66"/>
    </row>
    <row r="37" spans="1:6" ht="15" thickBot="1" x14ac:dyDescent="0.25">
      <c r="A37" s="46"/>
      <c r="B37" s="13"/>
      <c r="C37" s="67"/>
      <c r="D37" s="68"/>
      <c r="E37" s="68"/>
      <c r="F37" s="69"/>
    </row>
    <row r="38" spans="1:6" x14ac:dyDescent="0.2">
      <c r="A38" s="45" t="s">
        <v>4</v>
      </c>
      <c r="B38" s="12"/>
      <c r="C38" s="64"/>
      <c r="D38" s="65"/>
      <c r="E38" s="65"/>
      <c r="F38" s="66"/>
    </row>
    <row r="39" spans="1:6" ht="15" thickBot="1" x14ac:dyDescent="0.25">
      <c r="A39" s="46"/>
      <c r="B39" s="13"/>
      <c r="C39" s="67"/>
      <c r="D39" s="68"/>
      <c r="E39" s="68"/>
      <c r="F39" s="69"/>
    </row>
  </sheetData>
  <sheetProtection algorithmName="SHA-512" hashValue="ZGnnLDwxmLhHH3aBKL5swaHoMeopL6nyMXAi/75WwT5/Crl1lXRtwMrLhOf2AwOZw9c66KbatBA5uRUwirpntg==" saltValue="5qWWakrfr3j4tYdrhteGQg==" spinCount="100000" sheet="1" objects="1" scenarios="1" selectLockedCells="1"/>
  <protectedRanges>
    <protectedRange sqref="C32:F39" name="Bereik5"/>
    <protectedRange sqref="C23:E24" name="Bereik4"/>
    <protectedRange sqref="C19:E21" name="Bereik3"/>
    <protectedRange sqref="C12:E17" name="Bereik2"/>
    <protectedRange sqref="C7:F10 F19:F21 F23:F24 F26:F27 F12:F17" name="Bereik1"/>
  </protectedRanges>
  <mergeCells count="13">
    <mergeCell ref="A29:H29"/>
    <mergeCell ref="A1:G1"/>
    <mergeCell ref="A3:G3"/>
    <mergeCell ref="A2:G2"/>
    <mergeCell ref="A4:G4"/>
    <mergeCell ref="A36:A37"/>
    <mergeCell ref="A38:A39"/>
    <mergeCell ref="C32:F33"/>
    <mergeCell ref="C34:F35"/>
    <mergeCell ref="C36:F37"/>
    <mergeCell ref="C38:F39"/>
    <mergeCell ref="A32:A33"/>
    <mergeCell ref="A34:A35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5" defaultRowHeight="14.2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f2cc65e-fd30-4f76-ae78-96af37056292">
      <UserInfo>
        <DisplayName>Marline Wolda</DisplayName>
        <AccountId>62</AccountId>
        <AccountType/>
      </UserInfo>
      <UserInfo>
        <DisplayName>Martine Schuit-den Hertog</DisplayName>
        <AccountId>40</AccountId>
        <AccountType/>
      </UserInfo>
      <UserInfo>
        <DisplayName>Agnes van Heukelom</DisplayName>
        <AccountId>74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B97B01B13B2041AE44E83F9347067E" ma:contentTypeVersion="9" ma:contentTypeDescription="Een nieuw document maken." ma:contentTypeScope="" ma:versionID="7544474371c956b46a63b330f9665e2c">
  <xsd:schema xmlns:xsd="http://www.w3.org/2001/XMLSchema" xmlns:xs="http://www.w3.org/2001/XMLSchema" xmlns:p="http://schemas.microsoft.com/office/2006/metadata/properties" xmlns:ns2="b39e263e-1e25-4f78-828a-cd8782052d37" xmlns:ns3="9f2cc65e-fd30-4f76-ae78-96af37056292" targetNamespace="http://schemas.microsoft.com/office/2006/metadata/properties" ma:root="true" ma:fieldsID="7f8e3da660b67c39bac5946b8979a948" ns2:_="" ns3:_="">
    <xsd:import namespace="b39e263e-1e25-4f78-828a-cd8782052d37"/>
    <xsd:import namespace="9f2cc65e-fd30-4f76-ae78-96af370562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e263e-1e25-4f78-828a-cd8782052d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2cc65e-fd30-4f76-ae78-96af37056292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A5182D-9923-4BE6-81E7-A5F32628E8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83F7EC-2ADC-4618-BC80-C701C42FEBAC}">
  <ds:schemaRefs>
    <ds:schemaRef ds:uri="http://schemas.microsoft.com/office/2006/documentManagement/types"/>
    <ds:schemaRef ds:uri="http://purl.org/dc/terms/"/>
    <ds:schemaRef ds:uri="http://schemas.microsoft.com/office/infopath/2007/PartnerControls"/>
    <ds:schemaRef ds:uri="b39e263e-1e25-4f78-828a-cd8782052d37"/>
    <ds:schemaRef ds:uri="http://www.w3.org/XML/1998/namespace"/>
    <ds:schemaRef ds:uri="http://purl.org/dc/dcmitype/"/>
    <ds:schemaRef ds:uri="http://schemas.microsoft.com/office/2006/metadata/properties"/>
    <ds:schemaRef ds:uri="9f2cc65e-fd30-4f76-ae78-96af37056292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FFDB0DC-EECD-4BDF-9A26-36591886C2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e263e-1e25-4f78-828a-cd8782052d37"/>
    <ds:schemaRef ds:uri="9f2cc65e-fd30-4f76-ae78-96af370562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Versie 3.0</vt:lpstr>
      <vt:lpstr>Blad2</vt:lpstr>
      <vt:lpstr>Blad3</vt:lpstr>
      <vt:lpstr>'Versie 3.0'!Afdrukbereik</vt:lpstr>
    </vt:vector>
  </TitlesOfParts>
  <Company>Waterschap Groot Salland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 de Boer</dc:creator>
  <cp:lastModifiedBy>Agnes van Heukelom</cp:lastModifiedBy>
  <cp:lastPrinted>2021-09-07T12:46:53Z</cp:lastPrinted>
  <dcterms:created xsi:type="dcterms:W3CDTF">2014-10-07T08:55:03Z</dcterms:created>
  <dcterms:modified xsi:type="dcterms:W3CDTF">2021-09-29T09:21:17Z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0x0101000EB97B01B13B2041AE44E83F9347067E</vt:lpwstr>
  </property>
</Properties>
</file>